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O:\D-FC Inkoop\3. Inkooptrajecten\2025-005-LATE-EA-E-Portfolio\b) Aanbestedingsdocumenten\2) Definitief\2) Bijlagen\"/>
    </mc:Choice>
  </mc:AlternateContent>
  <xr:revisionPtr revIDLastSave="0" documentId="14_{6C43D3B8-6568-46EF-B29D-019D52F974B8}" xr6:coauthVersionLast="47" xr6:coauthVersionMax="47" xr10:uidLastSave="{00000000-0000-0000-0000-000000000000}"/>
  <bookViews>
    <workbookView xWindow="12" yWindow="12" windowWidth="23016" windowHeight="12216" activeTab="2" xr2:uid="{00000000-000D-0000-FFFF-FFFF00000000}"/>
  </bookViews>
  <sheets>
    <sheet name="Voorblad" sheetId="6" r:id="rId1"/>
    <sheet name="Implementatiekosten" sheetId="1" r:id="rId2"/>
    <sheet name="Licentiekosten" sheetId="4" r:id="rId3"/>
    <sheet name="Uurtarieven"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4" l="1" a="1"/>
  <c r="C15" i="4" s="1"/>
  <c r="D15" i="4" s="1"/>
  <c r="C16" i="4" a="1"/>
  <c r="C16" i="4" s="1"/>
  <c r="D16" i="4" s="1"/>
  <c r="C17" i="4" a="1"/>
  <c r="C17" i="4" s="1"/>
  <c r="D17" i="4" s="1"/>
  <c r="C18" i="4" a="1"/>
  <c r="C18" i="4" s="1"/>
  <c r="D18" i="4" s="1"/>
  <c r="C19" i="4" a="1"/>
  <c r="C19" i="4" s="1"/>
  <c r="D19" i="4" s="1"/>
  <c r="C14" i="4" a="1"/>
  <c r="C14" i="4" s="1"/>
  <c r="D14" i="4" s="1"/>
  <c r="D23" i="5"/>
  <c r="E55" i="1"/>
  <c r="E44" i="1"/>
  <c r="E50" i="1"/>
  <c r="E41" i="1"/>
  <c r="E37" i="1"/>
  <c r="D24" i="5"/>
  <c r="D25" i="5"/>
  <c r="D26" i="5"/>
  <c r="E19" i="1"/>
  <c r="E20" i="1"/>
  <c r="E21" i="1"/>
  <c r="E22" i="1"/>
  <c r="E23" i="1"/>
  <c r="E14" i="1"/>
  <c r="E15" i="1"/>
  <c r="E60" i="1"/>
  <c r="E59" i="1"/>
  <c r="E58" i="1"/>
  <c r="E54" i="1"/>
  <c r="E53" i="1"/>
  <c r="E56" i="1"/>
  <c r="E49" i="1"/>
  <c r="E48" i="1"/>
  <c r="E47" i="1"/>
  <c r="E51" i="1"/>
  <c r="E43" i="1"/>
  <c r="E42" i="1"/>
  <c r="E40" i="1"/>
  <c r="E36" i="1"/>
  <c r="E35" i="1"/>
  <c r="E34" i="1"/>
  <c r="E33" i="1"/>
  <c r="E38" i="1"/>
  <c r="E30" i="1"/>
  <c r="E29" i="1"/>
  <c r="E28" i="1"/>
  <c r="E27" i="1"/>
  <c r="E26" i="1"/>
  <c r="E18" i="1"/>
  <c r="E13" i="1"/>
  <c r="E45" i="1"/>
  <c r="E16" i="1"/>
  <c r="E24" i="1"/>
  <c r="E31" i="1"/>
  <c r="E61" i="1"/>
  <c r="D27" i="5"/>
  <c r="C27" i="6"/>
  <c r="E63" i="1"/>
  <c r="C25" i="6"/>
  <c r="D20" i="4" l="1"/>
  <c r="C26" i="6" s="1"/>
  <c r="C28"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<sst xmlns="http://schemas.openxmlformats.org/spreadsheetml/2006/main" count="171" uniqueCount="149">
  <si>
    <t>Component</t>
  </si>
  <si>
    <t>Specificatie</t>
  </si>
  <si>
    <t>Aantal uren</t>
  </si>
  <si>
    <t>Tarief per uur (€)</t>
  </si>
  <si>
    <t>Subtotaal (€)</t>
  </si>
  <si>
    <t>Toelichting inschrijver</t>
  </si>
  <si>
    <t>A1. PROJECTMANAGEMENT EN -STURING</t>
  </si>
  <si>
    <t>Projectleider</t>
  </si>
  <si>
    <t>Rapportages en voortgangsbewaking</t>
  </si>
  <si>
    <t>Overige projectmanagement kosten</t>
  </si>
  <si>
    <t>Specificeer indien van toepassing</t>
  </si>
  <si>
    <t>A2. TECHNISCHE INRICHTING EN CONFIGURATIE</t>
  </si>
  <si>
    <t>Installatie en configuratie platform</t>
  </si>
  <si>
    <t>Inclusief alle technische setup</t>
  </si>
  <si>
    <t>Inrichting testomgeving</t>
  </si>
  <si>
    <t>Inrichting acceptatieomgeving</t>
  </si>
  <si>
    <t>Inrichting productieomgeving</t>
  </si>
  <si>
    <t>Technische documentatie</t>
  </si>
  <si>
    <t>Inclusief beheerhandleidingen</t>
  </si>
  <si>
    <t>Overige technische inrichting</t>
  </si>
  <si>
    <t>A3. FUNCTIONELE INRICHTING</t>
  </si>
  <si>
    <t>Configuratie portfoliostructuren</t>
  </si>
  <si>
    <t>Inrichting rollen en rechten</t>
  </si>
  <si>
    <t>Alle gebruikersrollen conform PvE</t>
  </si>
  <si>
    <t>Inrichting workflows</t>
  </si>
  <si>
    <t>Functionele documentatie</t>
  </si>
  <si>
    <t>Inclusief gebruikershandleidingen</t>
  </si>
  <si>
    <t>Overige functionele inrichting</t>
  </si>
  <si>
    <t>A4. INTEGRATIES (conform PvE)</t>
  </si>
  <si>
    <t>Koppeling met LMS (Canvas)</t>
  </si>
  <si>
    <t>Koppeling met SSO (SURFconext)</t>
  </si>
  <si>
    <t>Testen en valideren alle koppelingen</t>
  </si>
  <si>
    <t>Documentatie koppelingen</t>
  </si>
  <si>
    <t>Ontwikkeling trainingsmateriaal</t>
  </si>
  <si>
    <t>Inclusief handleidingen en video's</t>
  </si>
  <si>
    <t>Train-de-trainer sessies</t>
  </si>
  <si>
    <t>E-learning modules</t>
  </si>
  <si>
    <t>Indien van toepassing</t>
  </si>
  <si>
    <t>A7. ADOPTIE EN CHANGE MANAGEMENT</t>
  </si>
  <si>
    <t>Communicatieplan</t>
  </si>
  <si>
    <t>Gebruikersacceptatie monitoring</t>
  </si>
  <si>
    <t>A8. GO-LIVE ONDERSTEUNING</t>
  </si>
  <si>
    <t>Incidentafhandeling go-live</t>
  </si>
  <si>
    <t>Monitoring en rapportage go-live</t>
  </si>
  <si>
    <t>A9. OVERIGE IMPLEMENTATIEKOSTEN</t>
  </si>
  <si>
    <t>Specificatie overige kosten 1</t>
  </si>
  <si>
    <t>Specificatie overige kosten 2</t>
  </si>
  <si>
    <t>Specificatie overige kosten 3</t>
  </si>
  <si>
    <t>SUBTOTAAL A - TOTALE IMPLEMENTATIEKOSTEN</t>
  </si>
  <si>
    <t>TOELICHTING MEERWERK</t>
  </si>
  <si>
    <t>UURTARIEVEN</t>
  </si>
  <si>
    <t>Functie</t>
  </si>
  <si>
    <t>Omschrijving werkzaamheden</t>
  </si>
  <si>
    <t>C1. Functioneel consultant</t>
  </si>
  <si>
    <t>Voor: aanvullende configuratie, procesoptimalisatie, extra training, functioneel advies</t>
  </si>
  <si>
    <t>C2. Technisch specialist</t>
  </si>
  <si>
    <t>Voor: maatwerk koppelingen, technische troubleshooting, infrastructuur aanpassingen</t>
  </si>
  <si>
    <t>C3. Projectleider / senior consultant</t>
  </si>
  <si>
    <t>Voor: strategisch advies, complexe projectsturing</t>
  </si>
  <si>
    <t>C4. Trainer</t>
  </si>
  <si>
    <t>Voor: aanvullende trainingen buiten scope A6</t>
  </si>
  <si>
    <t>TOELICHTING REFERENTIE-UREN</t>
  </si>
  <si>
    <t>Meerwerk wordt alleen verstrekt na voorafgaande schriftelijke opdracht.</t>
  </si>
  <si>
    <t>Referentie-uren (6 jaar)</t>
  </si>
  <si>
    <t>Berekend bedrag</t>
  </si>
  <si>
    <t>Wat NIET onder meerwerk valt:</t>
  </si>
  <si>
    <t>- Herstel van technische fouten in de initiële configuratie</t>
  </si>
  <si>
    <t>- Aanpassingen noodzakelijk door bugs in het platform</t>
  </si>
  <si>
    <t>VERPLICHT: Geef een duidelijke omschrijving van elke kostenpost</t>
  </si>
  <si>
    <t>WAARSCHUWING:</t>
  </si>
  <si>
    <t>- Bugfixes en herstel van functionaliteiten die niet werken conform PvE</t>
  </si>
  <si>
    <t>- Aanpassingen noodzakelijk door fouten in de initiële configuratie</t>
  </si>
  <si>
    <t>- Standaard updates en patches</t>
  </si>
  <si>
    <t>- Support tijdens de hypercare periode</t>
  </si>
  <si>
    <t>- Werkzaamheden die redelijkerwijs onder Deel A vallen</t>
  </si>
  <si>
    <t>Voorbeelden van meerwerk:</t>
  </si>
  <si>
    <t>- Aanvullende integraties met systemen niet genoemd in het PvE</t>
  </si>
  <si>
    <t>- Maatwerk functionaliteiten die afwijken van het standaard product</t>
  </si>
  <si>
    <t>- Extra trainingen boven het aantal vermeld in Deel A</t>
  </si>
  <si>
    <t>- Consultancy voor procesherinrichting buiten de implementatie</t>
  </si>
  <si>
    <t>Specificering:</t>
  </si>
  <si>
    <t>…..</t>
  </si>
  <si>
    <t>I. Voorblad</t>
  </si>
  <si>
    <t>II. Inschrijfprijs</t>
  </si>
  <si>
    <t>II. Totaalprijs:</t>
  </si>
  <si>
    <t>TOTAAL Uurtarieven (excl. Btw)</t>
  </si>
  <si>
    <t>TOTAALPRIJS  (Excl. BTW)</t>
  </si>
  <si>
    <t>Naam</t>
  </si>
  <si>
    <t> </t>
  </si>
  <si>
    <t>Organisatie</t>
  </si>
  <si>
    <t>Handtekening</t>
  </si>
  <si>
    <t>Prijzenblad E-Portfolio</t>
  </si>
  <si>
    <t>TOTAAL Implementatiekosten(excl. Btw)</t>
  </si>
  <si>
    <t>TOTAAL Licentiekosten (excl. Btw)</t>
  </si>
  <si>
    <t xml:space="preserve">Inschrijver dient voor de drie prijswensen (zie werkbladen) de gevraagde gegevens in te vullen in de roze gemarkeerde cellen. Bij de berekening van de totale inschrijfprijs wordt uitgegaan van:
•	de opgegeven all-in prijzen voor de implementatiekosten (Prijswens 1),
•	de opgegeven all-in prijzen voor de licentiekosten (Prijswens 2),
•	en de uurtarieven voor aanvullende werkzaamheden (Prijswens 3). </t>
  </si>
  <si>
    <t>Inschrijver wordt verzocht zijn tarieven (excl. btw) op te geven. Hiervoor dient Inschrijver enkel de roze gearceerde cellen in te vullen. Inschrijver wordt verzocht het Prijzenblad volledig in te vullen, rechtsgeldig te ondertekenen en toe te voegen aan de Inschrijving. Inschrijver dient eventuele bijkomende kosten (handelingskosten, reiskosten, administratiekosten, servicekosten, etc.)  - anders dan specifiek aangegeven in dit Prijzenblad - te verdisconteren in de uitgevraagde tarieven. Opdrachtgever gaat uit van "all-in" tarieven.  Laat geen velden leeg - vul €0 in indien niet van toepassing. Geef waar gevraagd een toelichting in de daarvoor bestemde kolom.</t>
  </si>
  <si>
    <t>Prijswens 1 EENMALIGE IMPLEMENTATIEKOSTEN (FIXED PRICE)</t>
  </si>
  <si>
    <t>TOTAAL Technische inrichting en configuratie excl. btw</t>
  </si>
  <si>
    <t>Onderstaand de Totaalprijs van de 3 prijswensen opgeteld. (TCO - Total Cost of Ownership)
LET OP: prijswens 2 is gedeeld door 3 omdat er maar 1 keer in de 3 jaar onderhoud plaatsvindt.</t>
  </si>
  <si>
    <t>TOTAAL Functionele inrichting excl. btw</t>
  </si>
  <si>
    <t>Staffelprijzen licentiekosten</t>
  </si>
  <si>
    <t>Totale jaarlijkse kosten excl. Btw</t>
  </si>
  <si>
    <t>Totale kosten licentiekosten</t>
  </si>
  <si>
    <t xml:space="preserve">LET OP: De gevraagde licentieprijs per gebruiker per schooljaar dient alle kosten te omvatten, inclusief maar niet beperkt tot: hosting, opslag, support, helpdesk, SLA, onderhoud, updates, beveiligingsupdates, back-ups, documentatie, in stand houden koppelingen, en alle overige kosten die noodzakelijk zijn voor volledig functioneel gebruik van het systeem. Er mogen gedurende de looptijd van het contract geen aanvullende periodieke kosten in rekening worden gebracht. </t>
  </si>
  <si>
    <t xml:space="preserve">(Fictief) aantal studenten </t>
  </si>
  <si>
    <t xml:space="preserve">Licentiekosten jaar 6 - licentie voor alle studenten </t>
  </si>
  <si>
    <t>Meerwerk betreft uitsluitend werkzaamheden die aantoonbaar buiten de scope van het PvE en de inschrijving vallen EN schriftelijk door Summa zijn aangevraagd en geaccordeerd.</t>
  </si>
  <si>
    <t>Ter vergelijking van de totale kosten hanteert Summa de volgende indicatieve meerwerkbehoefte over 6 jaar.</t>
  </si>
  <si>
    <t>Dit is GEEN garantie of verplichting tot afname. Uitsluitend bedoeld voor vergelijking van inschrijvingen</t>
  </si>
  <si>
    <t>De uurtarieven gelden uitsluitend voor daadwerkelijk bestede uren aan de inhoudelijke uitvoering van de opdracht, vanaf het moment dat deze werkzaamheden aanvangen, en zijn all-in, inclusief reis- en verblijfkosten, materialen, voorbereiding en nazorg.</t>
  </si>
  <si>
    <t>De volgende werkzaamheden zijn geen meerwerk:</t>
  </si>
  <si>
    <t>Totale kosten uurtarieven</t>
  </si>
  <si>
    <t>Licentiekosten jaar 2 - 6000 licenties</t>
  </si>
  <si>
    <t>Licentiekosten jaar 3 - 10000 licenties</t>
  </si>
  <si>
    <t>TOTAAL Projectmanagement en sturing excl. btw</t>
  </si>
  <si>
    <t xml:space="preserve">inclusief testscripts </t>
  </si>
  <si>
    <t>Overige integraties</t>
  </si>
  <si>
    <t>TOTAAL Integraties excl. btw</t>
  </si>
  <si>
    <t>A5. TRAINING EN BEGELEIDING</t>
  </si>
  <si>
    <t>Aantal sessies: 2x 2 uur</t>
  </si>
  <si>
    <t>Trainingen beheerders</t>
  </si>
  <si>
    <t>TOTAAL Training en begeleiding excl. btw</t>
  </si>
  <si>
    <t>TOTAAL Adoptie en change management excl. btw</t>
  </si>
  <si>
    <t>Begeleiding pilot</t>
  </si>
  <si>
    <t>Overige adoptie</t>
  </si>
  <si>
    <t>Overige training / begeleiding</t>
  </si>
  <si>
    <t>Overige GO-LIVE ondersteuning</t>
  </si>
  <si>
    <t>TOTAAL GO-LIVE excl. btw</t>
  </si>
  <si>
    <t>TOTAAL Overige implementatiekosten excl. btw</t>
  </si>
  <si>
    <t>Fase 1: Implementatiefase
Startdatum: 1 juni 2026
Einddatum: Datum van succesvolle oplevering en acceptatie door de opdrachtgever (de "Acceptatiedatum").
Vergoeding: Een vaste, vooraf overeengekomen vergoeding voor de implementatiewerkzaamheden, te factureren op basis van overeengekomen mijlpalen (50% bij aanvang, 50% bij acceptatie). Er worden in deze fase geen licentiekosten per gebruiker berekend.</t>
  </si>
  <si>
    <t>Licentiekosten jaar 4 - 10000 licenties</t>
  </si>
  <si>
    <t>Licentiekosten jaar 5 - 10000 licenties</t>
  </si>
  <si>
    <t xml:space="preserve">Fase 2: Exploitatiefase (Beheer- en onderhoudsfase)
Startdatum: Direct na de Acceptatiedatum van implementatie. Dit is de Ingebruikstellingsdatum.
Vergoeding: Vanaf deze datum worden de maandelijkse licentiekosten in rekening gebracht, gebaseerd op het aantal actieve gebruikers.
Facturatiecyclus: De eerste facturatie voor de licentiekosten vindt plaats na de eerste peildatum die volgt op de Ingebruikstellingsdatum. Er wordt maandelijks achteraf gefactureerd. </t>
  </si>
  <si>
    <t>All-in jaarlicentieprijs voor Full acces accounts voor alle gebruikers o.b.v. het aantal studenten</t>
  </si>
  <si>
    <t xml:space="preserve">Conform PvE </t>
  </si>
  <si>
    <t>PRIJZENBLAD E-PORTFOLIO SUMMA</t>
  </si>
  <si>
    <t>BELANGRIJK: ALLE implementatiekosten moeten zijn opgenomen.</t>
  </si>
  <si>
    <t>Uitsluitend de in dit tabblad opgenomen kosten zijn declarabel. Kosten die daarin niet zijn vermeld, kunnen niet achteraf worden gedeclareerd. De implementatie wordt uitgevoerd tegen een vaste prijs (fixed price), waardoor geen verrekening plaatsvindt op basis van meerwerk. Bij onduidelijkheid: neem contact op via de vraag- en antwoordprocedure.</t>
  </si>
  <si>
    <t>JAARLIJKSE LICENTIE- EN SERVICEKOSTEN</t>
  </si>
  <si>
    <t>DEEL B</t>
  </si>
  <si>
    <t>DEEL A</t>
  </si>
  <si>
    <t>UURTARIEVEN VOOR MEERWERK</t>
  </si>
  <si>
    <t>DEEL C</t>
  </si>
  <si>
    <t>8001 - 11000 studenten</t>
  </si>
  <si>
    <t>11001 - verder studenten</t>
  </si>
  <si>
    <t>Licentiekosten per student (excl. Btw)</t>
  </si>
  <si>
    <t>Licentiekosten jaar 1 - 4000 licenties</t>
  </si>
  <si>
    <t>0-5000 studenten</t>
  </si>
  <si>
    <t>5001-8000 studenten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</si>
</sst>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 #,##0.00;&quot;€&quot;\ \-#,##0.00"/>
    <numFmt numFmtId="164" formatCode="&quot;€&quot;\ #,##0.00"/>
  </numFmts>
  <fonts count="20" x14ac:knownFonts="1">
    <font>
      <sz val="12"/>
      <color theme="1"/>
      <name val="Calibri"/>
      <family val="2"/>
      <scheme val="minor"/>
    </font>
    <font>
      <b/>
      <sz val="11"/>
      <color theme="1"/>
      <name val="Calibri"/>
      <family val="2"/>
      <scheme val="minor"/>
    </font>
    <font>
      <b/>
      <sz val="10"/>
      <color indexed="9"/>
      <name val="Verdana"/>
      <family val="2"/>
    </font>
    <font>
      <sz val="10"/>
      <color indexed="8"/>
      <name val="Verdana"/>
      <family val="2"/>
    </font>
    <font>
      <b/>
      <sz val="10"/>
      <color indexed="8"/>
      <name val="Verdana"/>
      <family val="2"/>
    </font>
    <font>
      <sz val="11"/>
      <color theme="1"/>
      <name val="Arial"/>
      <family val="2"/>
    </font>
    <font>
      <b/>
      <sz val="10"/>
      <color rgb="FF000000"/>
      <name val="Calibri"/>
      <family val="2"/>
      <scheme val="minor"/>
    </font>
    <font>
      <sz val="10"/>
      <color indexed="62"/>
      <name val="Verdana"/>
      <family val="2"/>
    </font>
    <font>
      <b/>
      <sz val="8"/>
      <color rgb="FF000000"/>
      <name val="Calibri"/>
      <family val="2"/>
      <scheme val="minor"/>
    </font>
    <font>
      <sz val="8"/>
      <color rgb="FF000000"/>
      <name val="Calibri"/>
      <family val="2"/>
    </font>
    <font>
      <sz val="12"/>
      <color rgb="FFFF0000"/>
      <name val="Calibri"/>
      <family val="2"/>
      <scheme val="minor"/>
    </font>
    <font>
      <sz val="10"/>
      <name val="Verdana"/>
      <family val="2"/>
    </font>
    <font>
      <sz val="8"/>
      <name val="Calibri"/>
      <family val="2"/>
      <scheme val="minor"/>
    </font>
    <font>
      <sz val="11"/>
      <color rgb="FF000000"/>
      <name val="Arial"/>
      <family val="2"/>
    </font>
    <font>
      <sz val="10"/>
      <color rgb="FF000000"/>
      <name val="Roboto"/>
    </font>
    <font>
      <b/>
      <sz val="12"/>
      <color theme="1"/>
      <name val="Calibri"/>
      <family val="2"/>
      <scheme val="minor"/>
    </font>
    <font>
      <sz val="10"/>
      <color rgb="FFFF0000"/>
      <name val="Roboto"/>
    </font>
    <font>
      <sz val="10"/>
      <color theme="1"/>
      <name val="Verdana"/>
      <family val="2"/>
    </font>
    <font>
      <u/>
      <sz val="12"/>
      <color theme="1"/>
      <name val="Calibri"/>
      <family val="2"/>
      <scheme val="minor"/>
    </font>
    <font>
      <sz val="12"/>
      <name val="Calibri"/>
      <family val="2"/>
      <scheme val="minor"/>
    </font>
  </fonts>
  <fills count="8">
    <fill>
      <patternFill patternType="none"/>
    </fill>
    <fill>
      <patternFill patternType="gray125"/>
    </fill>
    <fill>
      <patternFill patternType="solid">
        <fgColor rgb="FF0064B4"/>
        <bgColor indexed="64"/>
      </patternFill>
    </fill>
    <fill>
      <patternFill patternType="solid">
        <fgColor rgb="FFFF8F1C"/>
        <bgColor indexed="64"/>
      </patternFill>
    </fill>
    <fill>
      <patternFill patternType="solid">
        <fgColor rgb="FFFFFFFF"/>
        <bgColor rgb="FF000000"/>
      </patternFill>
    </fill>
    <fill>
      <patternFill patternType="solid">
        <fgColor rgb="FFF491C8"/>
        <bgColor indexed="64"/>
      </patternFill>
    </fill>
    <fill>
      <patternFill patternType="solid">
        <fgColor theme="9"/>
        <bgColor indexed="64"/>
      </patternFill>
    </fill>
    <fill>
      <patternFill patternType="solid">
        <fgColor theme="6"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63">
    <xf numFmtId="0" fontId="0" fillId="0" borderId="0" xfId="0"/>
    <xf numFmtId="0" fontId="2" fillId="2" borderId="1" xfId="0" applyFont="1" applyFill="1" applyBorder="1" applyAlignment="1">
      <alignment vertical="center" wrapText="1"/>
    </xf>
    <xf numFmtId="0" fontId="0" fillId="0" borderId="0" xfId="0" applyAlignment="1">
      <alignment horizontal="left" vertical="top" wrapText="1"/>
    </xf>
    <xf numFmtId="0" fontId="1" fillId="0" borderId="0" xfId="0" applyFont="1" applyAlignment="1">
      <alignment horizontal="left" vertical="top" wrapText="1"/>
    </xf>
    <xf numFmtId="0" fontId="6" fillId="0" borderId="0" xfId="1" applyFont="1" applyAlignment="1">
      <alignment vertical="top" wrapText="1"/>
    </xf>
    <xf numFmtId="0" fontId="8" fillId="4" borderId="0" xfId="0" applyFont="1" applyFill="1" applyAlignment="1">
      <alignment vertical="top" wrapText="1"/>
    </xf>
    <xf numFmtId="0" fontId="9" fillId="0" borderId="0" xfId="0" applyFont="1" applyAlignment="1">
      <alignment vertical="top" wrapText="1"/>
    </xf>
    <xf numFmtId="0" fontId="0" fillId="0" borderId="0" xfId="0" applyAlignment="1">
      <alignment wrapText="1"/>
    </xf>
    <xf numFmtId="0" fontId="0" fillId="0" borderId="1" xfId="0" applyBorder="1"/>
    <xf numFmtId="0" fontId="0" fillId="0" borderId="4" xfId="0" applyBorder="1"/>
    <xf numFmtId="0" fontId="0" fillId="0" borderId="9" xfId="0" applyBorder="1"/>
    <xf numFmtId="0" fontId="0" fillId="0" borderId="10" xfId="0" applyBorder="1"/>
    <xf numFmtId="0" fontId="0" fillId="0" borderId="11" xfId="0" applyBorder="1"/>
    <xf numFmtId="4" fontId="11" fillId="5" borderId="1" xfId="0" applyNumberFormat="1" applyFont="1" applyFill="1" applyBorder="1" applyAlignment="1" applyProtection="1">
      <alignment horizontal="center" vertical="top"/>
      <protection locked="0"/>
    </xf>
    <xf numFmtId="164" fontId="11" fillId="5" borderId="1" xfId="0" applyNumberFormat="1" applyFont="1" applyFill="1" applyBorder="1" applyAlignment="1" applyProtection="1">
      <alignment horizontal="center" vertical="center"/>
      <protection locked="0"/>
    </xf>
    <xf numFmtId="0" fontId="0" fillId="0" borderId="0" xfId="0" applyAlignment="1">
      <alignment horizontal="center" vertical="center"/>
    </xf>
    <xf numFmtId="0" fontId="0" fillId="0" borderId="9" xfId="0" applyBorder="1" applyAlignment="1">
      <alignment horizontal="center" vertical="center"/>
    </xf>
    <xf numFmtId="0" fontId="4" fillId="3" borderId="1" xfId="0" applyFont="1" applyFill="1" applyBorder="1"/>
    <xf numFmtId="0" fontId="0" fillId="0" borderId="1" xfId="0" applyBorder="1" applyAlignment="1">
      <alignment horizontal="center" vertical="center"/>
    </xf>
    <xf numFmtId="0" fontId="0" fillId="0" borderId="13" xfId="0" applyBorder="1"/>
    <xf numFmtId="0" fontId="0" fillId="0" borderId="14" xfId="0" applyBorder="1"/>
    <xf numFmtId="164" fontId="0" fillId="0" borderId="1"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2" xfId="0" applyBorder="1"/>
    <xf numFmtId="0" fontId="10" fillId="0" borderId="14" xfId="0" applyFont="1" applyBorder="1"/>
    <xf numFmtId="0" fontId="4" fillId="3" borderId="2" xfId="0" applyFont="1" applyFill="1" applyBorder="1"/>
    <xf numFmtId="164" fontId="4" fillId="3" borderId="15" xfId="0" applyNumberFormat="1" applyFont="1" applyFill="1" applyBorder="1" applyAlignment="1">
      <alignment horizontal="center"/>
    </xf>
    <xf numFmtId="164" fontId="0" fillId="0" borderId="13" xfId="0" applyNumberFormat="1" applyBorder="1" applyAlignment="1">
      <alignment horizontal="center" vertical="center" wrapText="1"/>
    </xf>
    <xf numFmtId="0" fontId="0" fillId="0" borderId="12" xfId="0" applyBorder="1" applyAlignment="1">
      <alignment horizontal="center" vertical="center"/>
    </xf>
    <xf numFmtId="0" fontId="13" fillId="0" borderId="0" xfId="0" applyFont="1"/>
    <xf numFmtId="0" fontId="0" fillId="0" borderId="1" xfId="0" applyBorder="1" applyAlignment="1">
      <alignment wrapText="1"/>
    </xf>
    <xf numFmtId="0" fontId="14" fillId="0" borderId="16" xfId="0" applyFont="1" applyBorder="1"/>
    <xf numFmtId="164" fontId="0" fillId="6" borderId="15" xfId="0" applyNumberFormat="1" applyFill="1" applyBorder="1" applyAlignment="1">
      <alignment horizontal="center" vertical="center" wrapText="1"/>
    </xf>
    <xf numFmtId="3" fontId="16" fillId="0" borderId="1" xfId="0" applyNumberFormat="1" applyFont="1" applyBorder="1"/>
    <xf numFmtId="0" fontId="15" fillId="0" borderId="0" xfId="0" applyFont="1"/>
    <xf numFmtId="0" fontId="0" fillId="0" borderId="14" xfId="0" applyBorder="1" applyAlignment="1">
      <alignment wrapText="1"/>
    </xf>
    <xf numFmtId="0" fontId="0" fillId="0" borderId="12" xfId="0" applyBorder="1"/>
    <xf numFmtId="0" fontId="18" fillId="0" borderId="14" xfId="0" applyFont="1" applyBorder="1"/>
    <xf numFmtId="0" fontId="18" fillId="0" borderId="0" xfId="0" applyFont="1"/>
    <xf numFmtId="0" fontId="0" fillId="0" borderId="1" xfId="0" applyBorder="1" applyAlignment="1">
      <alignment horizontal="left" vertical="top" wrapText="1"/>
    </xf>
    <xf numFmtId="164" fontId="4" fillId="3" borderId="1" xfId="0" applyNumberFormat="1" applyFont="1" applyFill="1" applyBorder="1" applyAlignment="1">
      <alignment horizontal="center" vertical="center"/>
    </xf>
    <xf numFmtId="0" fontId="19" fillId="0" borderId="1" xfId="0" applyFont="1" applyBorder="1"/>
    <xf numFmtId="0" fontId="19" fillId="0" borderId="11" xfId="0" applyFont="1" applyBorder="1"/>
    <xf numFmtId="0" fontId="19" fillId="0" borderId="1" xfId="0" applyFont="1" applyBorder="1" applyAlignment="1">
      <alignment horizontal="center"/>
    </xf>
    <xf numFmtId="164" fontId="17" fillId="7" borderId="1" xfId="0" applyNumberFormat="1" applyFont="1" applyFill="1" applyBorder="1" applyAlignment="1">
      <alignment horizontal="center" vertical="center"/>
    </xf>
    <xf numFmtId="0" fontId="0" fillId="0" borderId="0" xfId="0" applyProtection="1">
      <protection locked="0"/>
    </xf>
    <xf numFmtId="0" fontId="0" fillId="0" borderId="5" xfId="0" applyBorder="1" applyProtection="1">
      <protection locked="0"/>
    </xf>
    <xf numFmtId="0" fontId="2" fillId="2" borderId="1" xfId="0" applyFont="1" applyFill="1" applyBorder="1" applyAlignment="1" applyProtection="1">
      <alignment vertical="center" wrapText="1"/>
      <protection locked="0"/>
    </xf>
    <xf numFmtId="0" fontId="0" fillId="0" borderId="11" xfId="0" applyBorder="1" applyProtection="1">
      <protection locked="0"/>
    </xf>
    <xf numFmtId="7" fontId="3" fillId="3" borderId="4" xfId="0" applyNumberFormat="1" applyFont="1" applyFill="1" applyBorder="1" applyAlignment="1">
      <alignment horizontal="center"/>
    </xf>
    <xf numFmtId="7" fontId="3" fillId="3" borderId="5" xfId="0" applyNumberFormat="1"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7" fontId="3" fillId="3" borderId="2" xfId="0" applyNumberFormat="1" applyFont="1" applyFill="1" applyBorder="1" applyAlignment="1">
      <alignment horizontal="center"/>
    </xf>
    <xf numFmtId="7" fontId="3" fillId="3" borderId="3" xfId="0" applyNumberFormat="1" applyFont="1" applyFill="1" applyBorder="1" applyAlignment="1">
      <alignment horizontal="center"/>
    </xf>
    <xf numFmtId="7" fontId="4" fillId="3" borderId="6" xfId="0" applyNumberFormat="1" applyFont="1" applyFill="1" applyBorder="1" applyAlignment="1">
      <alignment horizontal="center"/>
    </xf>
    <xf numFmtId="7" fontId="4" fillId="3" borderId="7" xfId="0" applyNumberFormat="1" applyFont="1" applyFill="1" applyBorder="1" applyAlignment="1">
      <alignment horizontal="center"/>
    </xf>
    <xf numFmtId="0" fontId="7" fillId="0" borderId="2" xfId="0" applyFont="1" applyBorder="1" applyAlignment="1" applyProtection="1">
      <alignment horizontal="center"/>
      <protection locked="0"/>
    </xf>
    <xf numFmtId="0" fontId="7" fillId="0" borderId="8"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3" fillId="3" borderId="2" xfId="0" applyFont="1" applyFill="1" applyBorder="1" applyAlignment="1">
      <alignment horizontal="left" vertical="top"/>
    </xf>
    <xf numFmtId="0" fontId="3" fillId="3" borderId="8" xfId="0" applyFont="1" applyFill="1" applyBorder="1" applyAlignment="1">
      <alignment horizontal="left" vertical="top"/>
    </xf>
    <xf numFmtId="0" fontId="3" fillId="3" borderId="3" xfId="0" applyFont="1" applyFill="1" applyBorder="1" applyAlignment="1">
      <alignment horizontal="left" vertical="top"/>
    </xf>
  </cellXfs>
  <cellStyles count="2">
    <cellStyle name="Standaard" xfId="0" builtinId="0"/>
    <cellStyle name="Standaard 2" xfId="1" xr:uid="{1AC78445-4A0E-4C1A-BEEB-60424775B2F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ABA8E-E8FD-415F-96A6-E92C8AFFF449}">
  <dimension ref="A2:I37"/>
  <sheetViews>
    <sheetView workbookViewId="0">
      <selection activeCell="A14" sqref="A14:I20"/>
    </sheetView>
  </sheetViews>
  <sheetFormatPr defaultRowHeight="15.6" x14ac:dyDescent="0.3"/>
  <cols>
    <col min="1" max="1" width="35.69921875" customWidth="1"/>
  </cols>
  <sheetData>
    <row r="2" spans="1:9" x14ac:dyDescent="0.3">
      <c r="A2" s="1" t="s">
        <v>91</v>
      </c>
    </row>
    <row r="4" spans="1:9" x14ac:dyDescent="0.3">
      <c r="A4" s="1" t="s">
        <v>82</v>
      </c>
      <c r="B4" s="1"/>
      <c r="C4" s="1"/>
      <c r="D4" s="1"/>
    </row>
    <row r="5" spans="1:9" ht="15" customHeight="1" x14ac:dyDescent="0.3">
      <c r="A5" s="51" t="s">
        <v>95</v>
      </c>
      <c r="B5" s="52"/>
      <c r="C5" s="52"/>
      <c r="D5" s="52"/>
      <c r="E5" s="52"/>
      <c r="F5" s="52"/>
      <c r="G5" s="52"/>
      <c r="H5" s="52"/>
      <c r="I5" s="52"/>
    </row>
    <row r="6" spans="1:9" x14ac:dyDescent="0.3">
      <c r="A6" s="52"/>
      <c r="B6" s="52"/>
      <c r="C6" s="52"/>
      <c r="D6" s="52"/>
      <c r="E6" s="52"/>
      <c r="F6" s="52"/>
      <c r="G6" s="52"/>
      <c r="H6" s="52"/>
      <c r="I6" s="52"/>
    </row>
    <row r="7" spans="1:9" x14ac:dyDescent="0.3">
      <c r="A7" s="52"/>
      <c r="B7" s="52"/>
      <c r="C7" s="52"/>
      <c r="D7" s="52"/>
      <c r="E7" s="52"/>
      <c r="F7" s="52"/>
      <c r="G7" s="52"/>
      <c r="H7" s="52"/>
      <c r="I7" s="52"/>
    </row>
    <row r="8" spans="1:9" x14ac:dyDescent="0.3">
      <c r="A8" s="52"/>
      <c r="B8" s="52"/>
      <c r="C8" s="52"/>
      <c r="D8" s="52"/>
      <c r="E8" s="52"/>
      <c r="F8" s="52"/>
      <c r="G8" s="52"/>
      <c r="H8" s="52"/>
      <c r="I8" s="52"/>
    </row>
    <row r="9" spans="1:9" x14ac:dyDescent="0.3">
      <c r="A9" s="52"/>
      <c r="B9" s="52"/>
      <c r="C9" s="52"/>
      <c r="D9" s="52"/>
      <c r="E9" s="52"/>
      <c r="F9" s="52"/>
      <c r="G9" s="52"/>
      <c r="H9" s="52"/>
      <c r="I9" s="52"/>
    </row>
    <row r="10" spans="1:9" x14ac:dyDescent="0.3">
      <c r="A10" s="52"/>
      <c r="B10" s="52"/>
      <c r="C10" s="52"/>
      <c r="D10" s="52"/>
      <c r="E10" s="52"/>
      <c r="F10" s="52"/>
      <c r="G10" s="52"/>
      <c r="H10" s="52"/>
      <c r="I10" s="52"/>
    </row>
    <row r="11" spans="1:9" x14ac:dyDescent="0.3">
      <c r="A11" s="52"/>
      <c r="B11" s="52"/>
      <c r="C11" s="52"/>
      <c r="D11" s="52"/>
      <c r="E11" s="52"/>
      <c r="F11" s="52"/>
      <c r="G11" s="52"/>
      <c r="H11" s="52"/>
      <c r="I11" s="52"/>
    </row>
    <row r="12" spans="1:9" x14ac:dyDescent="0.3">
      <c r="A12" s="1" t="s">
        <v>83</v>
      </c>
      <c r="B12" s="1"/>
      <c r="C12" s="1"/>
      <c r="D12" s="1"/>
    </row>
    <row r="14" spans="1:9" ht="15" customHeight="1" x14ac:dyDescent="0.3">
      <c r="A14" s="51" t="s">
        <v>94</v>
      </c>
      <c r="B14" s="51"/>
      <c r="C14" s="51"/>
      <c r="D14" s="51"/>
      <c r="E14" s="51"/>
      <c r="F14" s="51"/>
      <c r="G14" s="51"/>
      <c r="H14" s="51"/>
      <c r="I14" s="51"/>
    </row>
    <row r="15" spans="1:9" x14ac:dyDescent="0.3">
      <c r="A15" s="51"/>
      <c r="B15" s="51"/>
      <c r="C15" s="51"/>
      <c r="D15" s="51"/>
      <c r="E15" s="51"/>
      <c r="F15" s="51"/>
      <c r="G15" s="51"/>
      <c r="H15" s="51"/>
      <c r="I15" s="51"/>
    </row>
    <row r="16" spans="1:9" x14ac:dyDescent="0.3">
      <c r="A16" s="51"/>
      <c r="B16" s="51"/>
      <c r="C16" s="51"/>
      <c r="D16" s="51"/>
      <c r="E16" s="51"/>
      <c r="F16" s="51"/>
      <c r="G16" s="51"/>
      <c r="H16" s="51"/>
      <c r="I16" s="51"/>
    </row>
    <row r="17" spans="1:9" x14ac:dyDescent="0.3">
      <c r="A17" s="51"/>
      <c r="B17" s="51"/>
      <c r="C17" s="51"/>
      <c r="D17" s="51"/>
      <c r="E17" s="51"/>
      <c r="F17" s="51"/>
      <c r="G17" s="51"/>
      <c r="H17" s="51"/>
      <c r="I17" s="51"/>
    </row>
    <row r="18" spans="1:9" x14ac:dyDescent="0.3">
      <c r="A18" s="51"/>
      <c r="B18" s="51"/>
      <c r="C18" s="51"/>
      <c r="D18" s="51"/>
      <c r="E18" s="51"/>
      <c r="F18" s="51"/>
      <c r="G18" s="51"/>
      <c r="H18" s="51"/>
      <c r="I18" s="51"/>
    </row>
    <row r="19" spans="1:9" x14ac:dyDescent="0.3">
      <c r="A19" s="51"/>
      <c r="B19" s="51"/>
      <c r="C19" s="51"/>
      <c r="D19" s="51"/>
      <c r="E19" s="51"/>
      <c r="F19" s="51"/>
      <c r="G19" s="51"/>
      <c r="H19" s="51"/>
      <c r="I19" s="51"/>
    </row>
    <row r="20" spans="1:9" x14ac:dyDescent="0.3">
      <c r="A20" s="51"/>
      <c r="B20" s="51"/>
      <c r="C20" s="51"/>
      <c r="D20" s="51"/>
      <c r="E20" s="51"/>
      <c r="F20" s="51"/>
      <c r="G20" s="51"/>
      <c r="H20" s="51"/>
      <c r="I20" s="51"/>
    </row>
    <row r="21" spans="1:9" x14ac:dyDescent="0.3">
      <c r="A21" s="1" t="s">
        <v>84</v>
      </c>
      <c r="B21" s="1"/>
      <c r="C21" s="1"/>
      <c r="D21" s="1"/>
      <c r="E21" s="2"/>
      <c r="F21" s="2"/>
      <c r="G21" s="2"/>
      <c r="H21" s="2"/>
      <c r="I21" s="2"/>
    </row>
    <row r="22" spans="1:9" x14ac:dyDescent="0.3">
      <c r="A22" s="2"/>
      <c r="B22" s="2"/>
      <c r="C22" s="2"/>
      <c r="D22" s="2"/>
      <c r="E22" s="2"/>
      <c r="F22" s="2"/>
      <c r="G22" s="2"/>
      <c r="H22" s="2"/>
      <c r="I22" s="2"/>
    </row>
    <row r="23" spans="1:9" x14ac:dyDescent="0.3">
      <c r="A23" s="51" t="s">
        <v>98</v>
      </c>
      <c r="B23" s="51"/>
      <c r="C23" s="51"/>
      <c r="D23" s="51"/>
      <c r="E23" s="51"/>
      <c r="F23" s="51"/>
      <c r="G23" s="51"/>
      <c r="H23" s="51"/>
      <c r="I23" s="51"/>
    </row>
    <row r="24" spans="1:9" x14ac:dyDescent="0.3">
      <c r="A24" s="2"/>
      <c r="B24" s="2"/>
      <c r="C24" s="2"/>
      <c r="D24" s="2"/>
      <c r="E24" s="2"/>
      <c r="F24" s="2"/>
      <c r="G24" s="2"/>
      <c r="H24" s="2"/>
      <c r="I24" s="2"/>
    </row>
    <row r="25" spans="1:9" x14ac:dyDescent="0.3">
      <c r="A25" s="2" t="s">
        <v>92</v>
      </c>
      <c r="B25" s="2"/>
      <c r="C25" s="53">
        <f>Implementatiekosten!E63</f>
        <v>0</v>
      </c>
      <c r="D25" s="54"/>
      <c r="E25" s="2"/>
      <c r="F25" s="2"/>
      <c r="G25" s="2"/>
      <c r="H25" s="2"/>
      <c r="I25" s="2"/>
    </row>
    <row r="26" spans="1:9" x14ac:dyDescent="0.3">
      <c r="A26" s="2" t="s">
        <v>93</v>
      </c>
      <c r="B26" s="2"/>
      <c r="C26" s="53">
        <f>Licentiekosten!D20</f>
        <v>0</v>
      </c>
      <c r="D26" s="54"/>
      <c r="E26" s="2"/>
      <c r="F26" s="2"/>
      <c r="G26" s="2"/>
      <c r="H26" s="2"/>
      <c r="I26" s="2"/>
    </row>
    <row r="27" spans="1:9" ht="16.2" thickBot="1" x14ac:dyDescent="0.35">
      <c r="A27" s="2" t="s">
        <v>85</v>
      </c>
      <c r="B27" s="2"/>
      <c r="C27" s="49">
        <f>Uurtarieven!D27</f>
        <v>0</v>
      </c>
      <c r="D27" s="50"/>
      <c r="E27" s="2"/>
      <c r="F27" s="2"/>
      <c r="G27" s="2"/>
      <c r="H27" s="2"/>
      <c r="I27" s="2"/>
    </row>
    <row r="28" spans="1:9" ht="16.2" thickBot="1" x14ac:dyDescent="0.35">
      <c r="A28" s="3" t="s">
        <v>86</v>
      </c>
      <c r="B28" s="2"/>
      <c r="C28" s="55">
        <f>SUM(C25:D27)</f>
        <v>0</v>
      </c>
      <c r="D28" s="56"/>
      <c r="E28" s="2"/>
      <c r="F28" s="2"/>
      <c r="G28" s="2"/>
      <c r="H28" s="2"/>
      <c r="I28" s="2"/>
    </row>
    <row r="29" spans="1:9" x14ac:dyDescent="0.3">
      <c r="A29" s="2"/>
      <c r="B29" s="2"/>
      <c r="C29" s="2"/>
      <c r="D29" s="2"/>
      <c r="E29" s="2"/>
      <c r="F29" s="2"/>
      <c r="G29" s="2"/>
      <c r="H29" s="2"/>
      <c r="I29" s="2"/>
    </row>
    <row r="30" spans="1:9" x14ac:dyDescent="0.3">
      <c r="A30" s="2"/>
      <c r="B30" s="2"/>
      <c r="C30" s="2"/>
      <c r="D30" s="2"/>
      <c r="E30" s="2"/>
      <c r="F30" s="2"/>
      <c r="G30" s="2"/>
      <c r="H30" s="2"/>
      <c r="I30" s="2"/>
    </row>
    <row r="31" spans="1:9" x14ac:dyDescent="0.3">
      <c r="A31" s="4" t="s">
        <v>87</v>
      </c>
      <c r="B31" s="57"/>
      <c r="C31" s="58"/>
      <c r="D31" s="59"/>
    </row>
    <row r="32" spans="1:9" x14ac:dyDescent="0.3">
      <c r="A32" s="5" t="s">
        <v>88</v>
      </c>
      <c r="B32" s="6"/>
      <c r="C32" s="6"/>
      <c r="D32" s="6"/>
    </row>
    <row r="33" spans="1:4" x14ac:dyDescent="0.3">
      <c r="A33" s="4" t="s">
        <v>89</v>
      </c>
      <c r="B33" s="57" t="s">
        <v>88</v>
      </c>
      <c r="C33" s="58"/>
      <c r="D33" s="59"/>
    </row>
    <row r="34" spans="1:4" x14ac:dyDescent="0.3">
      <c r="A34" s="5" t="s">
        <v>88</v>
      </c>
      <c r="B34" s="6"/>
      <c r="C34" s="6"/>
      <c r="D34" s="6"/>
    </row>
    <row r="35" spans="1:4" x14ac:dyDescent="0.3">
      <c r="A35" s="4" t="s">
        <v>51</v>
      </c>
      <c r="B35" s="57" t="s">
        <v>88</v>
      </c>
      <c r="C35" s="58"/>
      <c r="D35" s="59"/>
    </row>
    <row r="36" spans="1:4" x14ac:dyDescent="0.3">
      <c r="A36" s="5" t="s">
        <v>88</v>
      </c>
      <c r="B36" s="6"/>
      <c r="C36" s="6"/>
      <c r="D36" s="6"/>
    </row>
    <row r="37" spans="1:4" x14ac:dyDescent="0.3">
      <c r="A37" s="4" t="s">
        <v>90</v>
      </c>
      <c r="B37" s="57"/>
      <c r="C37" s="58"/>
      <c r="D37" s="59"/>
    </row>
  </sheetData>
  <sheetProtection algorithmName="SHA-512" hashValue="uh32+XR+9GnVqyuJ1nQzu2AHhDUq1lxXJ8sBYeMhJWUrdwHrUKKjmuxdUA0bhvjXk/wYl+eLds+o+gVnDQTsXg==" saltValue="ZK/junfEWyJ1g0dgS1lo2w==" spinCount="100000" sheet="1" objects="1" scenarios="1"/>
  <mergeCells count="11">
    <mergeCell ref="C28:D28"/>
    <mergeCell ref="B31:D31"/>
    <mergeCell ref="B33:D33"/>
    <mergeCell ref="B35:D35"/>
    <mergeCell ref="B37:D37"/>
    <mergeCell ref="C27:D27"/>
    <mergeCell ref="A5:I11"/>
    <mergeCell ref="A14:I20"/>
    <mergeCell ref="A23:I23"/>
    <mergeCell ref="C25:D25"/>
    <mergeCell ref="C26:D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3"/>
  <sheetViews>
    <sheetView topLeftCell="A8" zoomScale="85" zoomScaleNormal="85" workbookViewId="0">
      <selection activeCell="A6" sqref="A6"/>
    </sheetView>
  </sheetViews>
  <sheetFormatPr defaultRowHeight="15.6" x14ac:dyDescent="0.3"/>
  <cols>
    <col min="1" max="1" width="67" customWidth="1"/>
    <col min="2" max="2" width="32.19921875" bestFit="1" customWidth="1"/>
    <col min="3" max="3" width="19.296875" customWidth="1"/>
    <col min="4" max="4" width="18.59765625" customWidth="1"/>
    <col min="5" max="5" width="22.09765625" style="15" customWidth="1"/>
    <col min="6" max="6" width="29.69921875" bestFit="1" customWidth="1"/>
    <col min="7" max="7" width="55.296875" style="45" customWidth="1"/>
  </cols>
  <sheetData>
    <row r="1" spans="1:7" x14ac:dyDescent="0.3">
      <c r="A1" s="60" t="s">
        <v>135</v>
      </c>
      <c r="B1" s="61"/>
      <c r="C1" s="61"/>
      <c r="D1" s="61"/>
      <c r="E1" s="62"/>
    </row>
    <row r="2" spans="1:7" x14ac:dyDescent="0.3">
      <c r="A2" t="s">
        <v>140</v>
      </c>
    </row>
    <row r="3" spans="1:7" x14ac:dyDescent="0.3">
      <c r="A3" t="s">
        <v>136</v>
      </c>
    </row>
    <row r="5" spans="1:7" x14ac:dyDescent="0.3">
      <c r="A5" t="s">
        <v>69</v>
      </c>
    </row>
    <row r="6" spans="1:7" ht="78" x14ac:dyDescent="0.3">
      <c r="A6" s="7" t="s">
        <v>137</v>
      </c>
    </row>
    <row r="7" spans="1:7" x14ac:dyDescent="0.3">
      <c r="A7" s="7"/>
    </row>
    <row r="8" spans="1:7" ht="140.4" x14ac:dyDescent="0.3">
      <c r="A8" s="7" t="s">
        <v>129</v>
      </c>
    </row>
    <row r="10" spans="1:7" x14ac:dyDescent="0.3">
      <c r="A10" s="9" t="s">
        <v>96</v>
      </c>
      <c r="B10" s="10"/>
      <c r="C10" s="10"/>
      <c r="D10" s="10"/>
      <c r="E10" s="16"/>
      <c r="F10" s="10"/>
      <c r="G10" s="46"/>
    </row>
    <row r="11" spans="1:7" x14ac:dyDescent="0.3">
      <c r="A11" s="1" t="s">
        <v>0</v>
      </c>
      <c r="B11" s="1" t="s">
        <v>1</v>
      </c>
      <c r="C11" s="1" t="s">
        <v>2</v>
      </c>
      <c r="D11" s="1" t="s">
        <v>3</v>
      </c>
      <c r="E11" s="1" t="s">
        <v>4</v>
      </c>
      <c r="F11" s="1" t="s">
        <v>5</v>
      </c>
      <c r="G11" s="47" t="s">
        <v>80</v>
      </c>
    </row>
    <row r="12" spans="1:7" x14ac:dyDescent="0.3">
      <c r="A12" s="8" t="s">
        <v>6</v>
      </c>
      <c r="B12" s="8"/>
      <c r="C12" s="8"/>
      <c r="D12" s="8"/>
      <c r="E12" s="18"/>
      <c r="F12" s="19"/>
      <c r="G12" s="48"/>
    </row>
    <row r="13" spans="1:7" x14ac:dyDescent="0.3">
      <c r="A13" s="11"/>
      <c r="B13" s="8" t="s">
        <v>7</v>
      </c>
      <c r="C13" s="13">
        <v>0</v>
      </c>
      <c r="D13" s="14">
        <v>0</v>
      </c>
      <c r="E13" s="21">
        <f>C13*D13</f>
        <v>0</v>
      </c>
      <c r="F13" s="24"/>
      <c r="G13" s="48"/>
    </row>
    <row r="14" spans="1:7" x14ac:dyDescent="0.3">
      <c r="A14" s="11"/>
      <c r="B14" s="8" t="s">
        <v>8</v>
      </c>
      <c r="C14" s="13">
        <v>0</v>
      </c>
      <c r="D14" s="14">
        <v>0</v>
      </c>
      <c r="E14" s="21">
        <f t="shared" ref="E14:E15" si="0">C14*D14</f>
        <v>0</v>
      </c>
      <c r="F14" s="24"/>
      <c r="G14" s="48"/>
    </row>
    <row r="15" spans="1:7" ht="16.2" thickBot="1" x14ac:dyDescent="0.35">
      <c r="A15" s="11"/>
      <c r="B15" s="8" t="s">
        <v>9</v>
      </c>
      <c r="C15" s="13">
        <v>0</v>
      </c>
      <c r="D15" s="14">
        <v>0</v>
      </c>
      <c r="E15" s="27">
        <f t="shared" si="0"/>
        <v>0</v>
      </c>
      <c r="F15" s="20" t="s">
        <v>10</v>
      </c>
      <c r="G15" s="48" t="s">
        <v>81</v>
      </c>
    </row>
    <row r="16" spans="1:7" ht="16.2" thickBot="1" x14ac:dyDescent="0.35">
      <c r="A16" s="17" t="s">
        <v>114</v>
      </c>
      <c r="B16" s="17"/>
      <c r="C16" s="17"/>
      <c r="D16" s="25"/>
      <c r="E16" s="26">
        <f>SUM(E13:E15)</f>
        <v>0</v>
      </c>
      <c r="F16" s="12"/>
      <c r="G16" s="48"/>
    </row>
    <row r="17" spans="1:7" x14ac:dyDescent="0.3">
      <c r="A17" s="8" t="s">
        <v>11</v>
      </c>
      <c r="B17" s="8"/>
      <c r="C17" s="8"/>
      <c r="D17" s="8"/>
      <c r="E17" s="28"/>
      <c r="F17" s="20"/>
      <c r="G17" s="48"/>
    </row>
    <row r="18" spans="1:7" x14ac:dyDescent="0.3">
      <c r="A18" s="11" t="s">
        <v>65</v>
      </c>
      <c r="B18" s="8" t="s">
        <v>12</v>
      </c>
      <c r="C18" s="13">
        <v>0</v>
      </c>
      <c r="D18" s="14">
        <v>0</v>
      </c>
      <c r="E18" s="21">
        <f t="shared" ref="E18:E23" si="1">C18*D18</f>
        <v>0</v>
      </c>
      <c r="F18" s="20" t="s">
        <v>13</v>
      </c>
      <c r="G18" s="48"/>
    </row>
    <row r="19" spans="1:7" x14ac:dyDescent="0.3">
      <c r="A19" s="11" t="s">
        <v>66</v>
      </c>
      <c r="B19" s="8" t="s">
        <v>14</v>
      </c>
      <c r="C19" s="13">
        <v>0</v>
      </c>
      <c r="D19" s="14">
        <v>0</v>
      </c>
      <c r="E19" s="21">
        <f t="shared" si="1"/>
        <v>0</v>
      </c>
      <c r="F19" s="20"/>
      <c r="G19" s="48"/>
    </row>
    <row r="20" spans="1:7" x14ac:dyDescent="0.3">
      <c r="A20" s="11" t="s">
        <v>67</v>
      </c>
      <c r="B20" s="8" t="s">
        <v>15</v>
      </c>
      <c r="C20" s="13">
        <v>0</v>
      </c>
      <c r="D20" s="14">
        <v>0</v>
      </c>
      <c r="E20" s="21">
        <f t="shared" si="1"/>
        <v>0</v>
      </c>
      <c r="F20" s="20"/>
      <c r="G20" s="48"/>
    </row>
    <row r="21" spans="1:7" x14ac:dyDescent="0.3">
      <c r="A21" s="11"/>
      <c r="B21" s="8" t="s">
        <v>16</v>
      </c>
      <c r="C21" s="13">
        <v>0</v>
      </c>
      <c r="D21" s="14">
        <v>0</v>
      </c>
      <c r="E21" s="21">
        <f t="shared" si="1"/>
        <v>0</v>
      </c>
      <c r="F21" s="20"/>
      <c r="G21" s="48"/>
    </row>
    <row r="22" spans="1:7" x14ac:dyDescent="0.3">
      <c r="A22" s="11"/>
      <c r="B22" s="8" t="s">
        <v>17</v>
      </c>
      <c r="C22" s="13">
        <v>0</v>
      </c>
      <c r="D22" s="14">
        <v>0</v>
      </c>
      <c r="E22" s="21">
        <f t="shared" si="1"/>
        <v>0</v>
      </c>
      <c r="F22" s="20" t="s">
        <v>18</v>
      </c>
      <c r="G22" s="48"/>
    </row>
    <row r="23" spans="1:7" ht="16.2" thickBot="1" x14ac:dyDescent="0.35">
      <c r="A23" s="11"/>
      <c r="B23" s="8" t="s">
        <v>19</v>
      </c>
      <c r="C23" s="13">
        <v>0</v>
      </c>
      <c r="D23" s="14">
        <v>0</v>
      </c>
      <c r="E23" s="27">
        <f t="shared" si="1"/>
        <v>0</v>
      </c>
      <c r="F23" s="20" t="s">
        <v>10</v>
      </c>
      <c r="G23" s="48" t="s">
        <v>81</v>
      </c>
    </row>
    <row r="24" spans="1:7" ht="16.2" thickBot="1" x14ac:dyDescent="0.35">
      <c r="A24" s="17" t="s">
        <v>97</v>
      </c>
      <c r="B24" s="17"/>
      <c r="C24" s="17"/>
      <c r="D24" s="25"/>
      <c r="E24" s="26">
        <f>SUM(E18:E23)</f>
        <v>0</v>
      </c>
      <c r="F24" s="12"/>
      <c r="G24" s="48"/>
    </row>
    <row r="25" spans="1:7" x14ac:dyDescent="0.3">
      <c r="A25" s="8" t="s">
        <v>20</v>
      </c>
      <c r="B25" s="8"/>
      <c r="C25" s="8"/>
      <c r="D25" s="8"/>
      <c r="E25" s="28"/>
      <c r="F25" s="12"/>
      <c r="G25" s="48"/>
    </row>
    <row r="26" spans="1:7" x14ac:dyDescent="0.3">
      <c r="A26" s="11"/>
      <c r="B26" s="8" t="s">
        <v>21</v>
      </c>
      <c r="C26" s="13">
        <v>0</v>
      </c>
      <c r="D26" s="14">
        <v>0</v>
      </c>
      <c r="E26" s="22">
        <f t="shared" ref="E26:E30" si="2">C26*D26</f>
        <v>0</v>
      </c>
      <c r="F26" s="12" t="s">
        <v>134</v>
      </c>
      <c r="G26" s="48"/>
    </row>
    <row r="27" spans="1:7" x14ac:dyDescent="0.3">
      <c r="A27" s="11"/>
      <c r="B27" s="8" t="s">
        <v>22</v>
      </c>
      <c r="C27" s="13">
        <v>0</v>
      </c>
      <c r="D27" s="14">
        <v>0</v>
      </c>
      <c r="E27" s="21">
        <f t="shared" si="2"/>
        <v>0</v>
      </c>
      <c r="F27" s="12" t="s">
        <v>23</v>
      </c>
      <c r="G27" s="48"/>
    </row>
    <row r="28" spans="1:7" x14ac:dyDescent="0.3">
      <c r="A28" s="11"/>
      <c r="B28" s="8" t="s">
        <v>24</v>
      </c>
      <c r="C28" s="13">
        <v>0</v>
      </c>
      <c r="D28" s="14">
        <v>0</v>
      </c>
      <c r="E28" s="21">
        <f t="shared" si="2"/>
        <v>0</v>
      </c>
      <c r="F28" s="12"/>
      <c r="G28" s="48"/>
    </row>
    <row r="29" spans="1:7" x14ac:dyDescent="0.3">
      <c r="A29" s="11"/>
      <c r="B29" s="8" t="s">
        <v>25</v>
      </c>
      <c r="C29" s="13">
        <v>0</v>
      </c>
      <c r="D29" s="14">
        <v>0</v>
      </c>
      <c r="E29" s="21">
        <f t="shared" si="2"/>
        <v>0</v>
      </c>
      <c r="F29" s="12" t="s">
        <v>26</v>
      </c>
      <c r="G29" s="48"/>
    </row>
    <row r="30" spans="1:7" ht="16.2" thickBot="1" x14ac:dyDescent="0.35">
      <c r="A30" s="11"/>
      <c r="B30" s="8" t="s">
        <v>27</v>
      </c>
      <c r="C30" s="13">
        <v>0</v>
      </c>
      <c r="D30" s="14">
        <v>0</v>
      </c>
      <c r="E30" s="27">
        <f t="shared" si="2"/>
        <v>0</v>
      </c>
      <c r="F30" s="12" t="s">
        <v>10</v>
      </c>
      <c r="G30" s="48" t="s">
        <v>81</v>
      </c>
    </row>
    <row r="31" spans="1:7" ht="16.2" thickBot="1" x14ac:dyDescent="0.35">
      <c r="A31" s="17" t="s">
        <v>99</v>
      </c>
      <c r="B31" s="17"/>
      <c r="C31" s="17"/>
      <c r="D31" s="25"/>
      <c r="E31" s="26">
        <f>SUM(E26:E30)</f>
        <v>0</v>
      </c>
      <c r="F31" s="12"/>
      <c r="G31" s="48"/>
    </row>
    <row r="32" spans="1:7" x14ac:dyDescent="0.3">
      <c r="A32" s="23" t="s">
        <v>28</v>
      </c>
      <c r="B32" s="8"/>
      <c r="C32" s="8"/>
      <c r="D32" s="8"/>
      <c r="E32" s="28"/>
      <c r="F32" s="12"/>
      <c r="G32" s="48"/>
    </row>
    <row r="33" spans="1:7" x14ac:dyDescent="0.3">
      <c r="A33" s="11"/>
      <c r="B33" s="41" t="s">
        <v>29</v>
      </c>
      <c r="C33" s="13">
        <v>0</v>
      </c>
      <c r="D33" s="14">
        <v>0</v>
      </c>
      <c r="E33" s="21">
        <f t="shared" ref="E33:E37" si="3">C33*D33</f>
        <v>0</v>
      </c>
      <c r="F33" s="12"/>
      <c r="G33" s="48"/>
    </row>
    <row r="34" spans="1:7" x14ac:dyDescent="0.3">
      <c r="A34" s="11"/>
      <c r="B34" s="41" t="s">
        <v>30</v>
      </c>
      <c r="C34" s="13">
        <v>0</v>
      </c>
      <c r="D34" s="14">
        <v>0</v>
      </c>
      <c r="E34" s="21">
        <f t="shared" si="3"/>
        <v>0</v>
      </c>
      <c r="F34" s="12"/>
      <c r="G34" s="48"/>
    </row>
    <row r="35" spans="1:7" x14ac:dyDescent="0.3">
      <c r="A35" s="11"/>
      <c r="B35" s="8" t="s">
        <v>31</v>
      </c>
      <c r="C35" s="13">
        <v>0</v>
      </c>
      <c r="D35" s="14">
        <v>0</v>
      </c>
      <c r="E35" s="21">
        <f t="shared" si="3"/>
        <v>0</v>
      </c>
      <c r="F35" s="12" t="s">
        <v>115</v>
      </c>
      <c r="G35" s="48"/>
    </row>
    <row r="36" spans="1:7" x14ac:dyDescent="0.3">
      <c r="A36" s="11"/>
      <c r="B36" s="8" t="s">
        <v>32</v>
      </c>
      <c r="C36" s="13">
        <v>0</v>
      </c>
      <c r="D36" s="14">
        <v>0</v>
      </c>
      <c r="E36" s="27">
        <f t="shared" ref="E36" si="4">C36*D36</f>
        <v>0</v>
      </c>
      <c r="F36" s="12"/>
      <c r="G36" s="48"/>
    </row>
    <row r="37" spans="1:7" ht="16.2" thickBot="1" x14ac:dyDescent="0.35">
      <c r="A37" s="11"/>
      <c r="B37" s="8" t="s">
        <v>116</v>
      </c>
      <c r="C37" s="13">
        <v>0</v>
      </c>
      <c r="D37" s="14">
        <v>0</v>
      </c>
      <c r="E37" s="21">
        <f t="shared" si="3"/>
        <v>0</v>
      </c>
      <c r="F37" s="12" t="s">
        <v>10</v>
      </c>
      <c r="G37" s="48" t="s">
        <v>81</v>
      </c>
    </row>
    <row r="38" spans="1:7" ht="16.2" thickBot="1" x14ac:dyDescent="0.35">
      <c r="A38" s="17" t="s">
        <v>117</v>
      </c>
      <c r="B38" s="17"/>
      <c r="C38" s="17"/>
      <c r="D38" s="25"/>
      <c r="E38" s="26">
        <f>SUM(E33:E37)</f>
        <v>0</v>
      </c>
      <c r="F38" s="12"/>
      <c r="G38" s="48"/>
    </row>
    <row r="39" spans="1:7" x14ac:dyDescent="0.3">
      <c r="A39" s="8" t="s">
        <v>118</v>
      </c>
      <c r="F39" s="12"/>
      <c r="G39" s="48"/>
    </row>
    <row r="40" spans="1:7" x14ac:dyDescent="0.3">
      <c r="A40" s="11"/>
      <c r="B40" s="8" t="s">
        <v>120</v>
      </c>
      <c r="C40" s="13">
        <v>0</v>
      </c>
      <c r="D40" s="14">
        <v>0</v>
      </c>
      <c r="E40" s="21">
        <f t="shared" ref="E40" si="5">C40*D40</f>
        <v>0</v>
      </c>
      <c r="F40" s="42" t="s">
        <v>119</v>
      </c>
      <c r="G40" s="48"/>
    </row>
    <row r="41" spans="1:7" x14ac:dyDescent="0.3">
      <c r="A41" s="11"/>
      <c r="B41" s="8" t="s">
        <v>35</v>
      </c>
      <c r="C41" s="13">
        <v>0</v>
      </c>
      <c r="D41" s="14">
        <v>0</v>
      </c>
      <c r="E41" s="21">
        <f t="shared" ref="E41" si="6">C41*D41</f>
        <v>0</v>
      </c>
      <c r="F41" s="42" t="s">
        <v>119</v>
      </c>
      <c r="G41" s="48"/>
    </row>
    <row r="42" spans="1:7" x14ac:dyDescent="0.3">
      <c r="A42" s="11"/>
      <c r="B42" s="8" t="s">
        <v>33</v>
      </c>
      <c r="C42" s="13">
        <v>0</v>
      </c>
      <c r="D42" s="14">
        <v>0</v>
      </c>
      <c r="E42" s="21">
        <f t="shared" ref="E42:E43" si="7">C42*D42</f>
        <v>0</v>
      </c>
      <c r="F42" s="12" t="s">
        <v>34</v>
      </c>
      <c r="G42" s="48"/>
    </row>
    <row r="43" spans="1:7" x14ac:dyDescent="0.3">
      <c r="A43" s="11"/>
      <c r="B43" s="8" t="s">
        <v>36</v>
      </c>
      <c r="C43" s="13">
        <v>0</v>
      </c>
      <c r="D43" s="14">
        <v>0</v>
      </c>
      <c r="E43" s="27">
        <f t="shared" si="7"/>
        <v>0</v>
      </c>
      <c r="F43" s="12" t="s">
        <v>37</v>
      </c>
      <c r="G43" s="48"/>
    </row>
    <row r="44" spans="1:7" ht="16.2" thickBot="1" x14ac:dyDescent="0.35">
      <c r="A44" s="11"/>
      <c r="B44" s="8" t="s">
        <v>125</v>
      </c>
      <c r="C44" s="13">
        <v>0</v>
      </c>
      <c r="D44" s="14">
        <v>0</v>
      </c>
      <c r="E44" s="21">
        <f t="shared" ref="E44" si="8">C44*D44</f>
        <v>0</v>
      </c>
      <c r="F44" s="12" t="s">
        <v>10</v>
      </c>
      <c r="G44" s="48"/>
    </row>
    <row r="45" spans="1:7" ht="16.2" thickBot="1" x14ac:dyDescent="0.35">
      <c r="A45" s="17" t="s">
        <v>121</v>
      </c>
      <c r="B45" s="17"/>
      <c r="C45" s="17"/>
      <c r="D45" s="25"/>
      <c r="E45" s="26">
        <f>SUM(E40:E44)</f>
        <v>0</v>
      </c>
      <c r="F45" s="12"/>
      <c r="G45" s="48"/>
    </row>
    <row r="46" spans="1:7" x14ac:dyDescent="0.3">
      <c r="A46" s="8" t="s">
        <v>38</v>
      </c>
      <c r="F46" s="12"/>
      <c r="G46" s="48"/>
    </row>
    <row r="47" spans="1:7" x14ac:dyDescent="0.3">
      <c r="A47" s="11"/>
      <c r="B47" s="8" t="s">
        <v>39</v>
      </c>
      <c r="C47" s="13">
        <v>0</v>
      </c>
      <c r="D47" s="14">
        <v>0</v>
      </c>
      <c r="E47" s="21">
        <f t="shared" ref="E47:E49" si="9">C47*D47</f>
        <v>0</v>
      </c>
      <c r="F47" s="12"/>
      <c r="G47" s="48"/>
    </row>
    <row r="48" spans="1:7" x14ac:dyDescent="0.3">
      <c r="A48" s="11"/>
      <c r="B48" s="8" t="s">
        <v>123</v>
      </c>
      <c r="C48" s="13">
        <v>0</v>
      </c>
      <c r="D48" s="14">
        <v>0</v>
      </c>
      <c r="E48" s="21">
        <f t="shared" si="9"/>
        <v>0</v>
      </c>
      <c r="F48" s="12"/>
      <c r="G48" s="48"/>
    </row>
    <row r="49" spans="1:7" x14ac:dyDescent="0.3">
      <c r="A49" s="11"/>
      <c r="B49" s="8" t="s">
        <v>40</v>
      </c>
      <c r="C49" s="13">
        <v>0</v>
      </c>
      <c r="D49" s="14">
        <v>0</v>
      </c>
      <c r="E49" s="21">
        <f t="shared" si="9"/>
        <v>0</v>
      </c>
      <c r="F49" s="12"/>
      <c r="G49" s="48"/>
    </row>
    <row r="50" spans="1:7" ht="16.2" thickBot="1" x14ac:dyDescent="0.35">
      <c r="A50" s="11"/>
      <c r="B50" s="8" t="s">
        <v>124</v>
      </c>
      <c r="C50" s="13">
        <v>0</v>
      </c>
      <c r="D50" s="14">
        <v>0</v>
      </c>
      <c r="E50" s="21">
        <f t="shared" ref="E50" si="10">C50*D50</f>
        <v>0</v>
      </c>
      <c r="F50" s="12"/>
      <c r="G50" s="48"/>
    </row>
    <row r="51" spans="1:7" ht="16.2" thickBot="1" x14ac:dyDescent="0.35">
      <c r="A51" s="17" t="s">
        <v>122</v>
      </c>
      <c r="B51" s="17"/>
      <c r="C51" s="17"/>
      <c r="D51" s="25"/>
      <c r="E51" s="26">
        <f>SUM(E47:E50)</f>
        <v>0</v>
      </c>
      <c r="F51" s="12"/>
      <c r="G51" s="48"/>
    </row>
    <row r="52" spans="1:7" x14ac:dyDescent="0.3">
      <c r="A52" s="8" t="s">
        <v>41</v>
      </c>
      <c r="F52" s="12"/>
      <c r="G52" s="48"/>
    </row>
    <row r="53" spans="1:7" x14ac:dyDescent="0.3">
      <c r="A53" s="11"/>
      <c r="B53" s="8" t="s">
        <v>42</v>
      </c>
      <c r="C53" s="13">
        <v>0</v>
      </c>
      <c r="D53" s="14">
        <v>0</v>
      </c>
      <c r="E53" s="21">
        <f t="shared" ref="E53:E54" si="11">C53*D53</f>
        <v>0</v>
      </c>
      <c r="F53" s="12"/>
      <c r="G53" s="48"/>
    </row>
    <row r="54" spans="1:7" x14ac:dyDescent="0.3">
      <c r="A54" s="11"/>
      <c r="B54" s="8" t="s">
        <v>43</v>
      </c>
      <c r="C54" s="13">
        <v>0</v>
      </c>
      <c r="D54" s="14">
        <v>0</v>
      </c>
      <c r="E54" s="27">
        <f t="shared" si="11"/>
        <v>0</v>
      </c>
      <c r="F54" s="12"/>
      <c r="G54" s="48"/>
    </row>
    <row r="55" spans="1:7" ht="16.2" thickBot="1" x14ac:dyDescent="0.35">
      <c r="A55" s="11"/>
      <c r="B55" s="8" t="s">
        <v>126</v>
      </c>
      <c r="C55" s="13">
        <v>0</v>
      </c>
      <c r="D55" s="14">
        <v>0</v>
      </c>
      <c r="E55" s="21">
        <f t="shared" ref="E55" si="12">C55*D55</f>
        <v>0</v>
      </c>
      <c r="F55" s="12" t="s">
        <v>10</v>
      </c>
      <c r="G55" s="48" t="s">
        <v>81</v>
      </c>
    </row>
    <row r="56" spans="1:7" ht="16.2" thickBot="1" x14ac:dyDescent="0.35">
      <c r="A56" s="17" t="s">
        <v>127</v>
      </c>
      <c r="B56" s="17"/>
      <c r="C56" s="17"/>
      <c r="D56" s="25"/>
      <c r="E56" s="26">
        <f>SUM(E53:E55)</f>
        <v>0</v>
      </c>
      <c r="F56" s="12"/>
      <c r="G56" s="48"/>
    </row>
    <row r="57" spans="1:7" x14ac:dyDescent="0.3">
      <c r="A57" s="8" t="s">
        <v>44</v>
      </c>
      <c r="F57" s="12"/>
      <c r="G57" s="48"/>
    </row>
    <row r="58" spans="1:7" x14ac:dyDescent="0.3">
      <c r="A58" s="11" t="s">
        <v>68</v>
      </c>
      <c r="B58" s="8" t="s">
        <v>45</v>
      </c>
      <c r="C58" s="13">
        <v>0</v>
      </c>
      <c r="D58" s="14">
        <v>0</v>
      </c>
      <c r="E58" s="21">
        <f t="shared" ref="E58:E60" si="13">C58*D58</f>
        <v>0</v>
      </c>
      <c r="F58" s="12" t="s">
        <v>10</v>
      </c>
      <c r="G58" s="48" t="s">
        <v>81</v>
      </c>
    </row>
    <row r="59" spans="1:7" x14ac:dyDescent="0.3">
      <c r="A59" s="11"/>
      <c r="B59" s="8" t="s">
        <v>46</v>
      </c>
      <c r="C59" s="13">
        <v>0</v>
      </c>
      <c r="D59" s="14">
        <v>0</v>
      </c>
      <c r="E59" s="21">
        <f t="shared" si="13"/>
        <v>0</v>
      </c>
      <c r="F59" s="12" t="s">
        <v>10</v>
      </c>
      <c r="G59" s="48" t="s">
        <v>81</v>
      </c>
    </row>
    <row r="60" spans="1:7" ht="16.2" thickBot="1" x14ac:dyDescent="0.35">
      <c r="A60" s="11"/>
      <c r="B60" s="8" t="s">
        <v>47</v>
      </c>
      <c r="C60" s="13">
        <v>0</v>
      </c>
      <c r="D60" s="14">
        <v>0</v>
      </c>
      <c r="E60" s="21">
        <f t="shared" si="13"/>
        <v>0</v>
      </c>
      <c r="F60" s="12" t="s">
        <v>10</v>
      </c>
      <c r="G60" s="48" t="s">
        <v>81</v>
      </c>
    </row>
    <row r="61" spans="1:7" ht="16.2" thickBot="1" x14ac:dyDescent="0.35">
      <c r="A61" s="17" t="s">
        <v>128</v>
      </c>
      <c r="B61" s="17"/>
      <c r="C61" s="17"/>
      <c r="D61" s="17"/>
      <c r="E61" s="26">
        <f>SUM(E58:E60)</f>
        <v>0</v>
      </c>
      <c r="F61" s="12"/>
      <c r="G61" s="48"/>
    </row>
    <row r="62" spans="1:7" ht="16.2" thickBot="1" x14ac:dyDescent="0.35">
      <c r="A62" s="11"/>
      <c r="F62" s="12"/>
      <c r="G62" s="48"/>
    </row>
    <row r="63" spans="1:7" ht="16.2" thickBot="1" x14ac:dyDescent="0.35">
      <c r="A63" s="17" t="s">
        <v>48</v>
      </c>
      <c r="B63" s="17"/>
      <c r="C63" s="17"/>
      <c r="D63" s="25"/>
      <c r="E63" s="26">
        <f>E16+E24+E31+E38+E45+E51+E56+E61</f>
        <v>0</v>
      </c>
      <c r="F63" s="12"/>
      <c r="G63" s="48"/>
    </row>
  </sheetData>
  <sheetProtection algorithmName="SHA-512" hashValue="3209M1ZkI0769oi7aqTQATuEaK5rHD9H3KwhP7z2CwtCPmVcIdNQDIRcQYA1GFqMh2AKbtJTY6rdtVqXNsf8jg==" saltValue="YhTtM9EEd9ogp2ZX18JYWQ==" spinCount="100000" sheet="1" objects="1" scenarios="1"/>
  <mergeCells count="1">
    <mergeCell ref="A1:E1"/>
  </mergeCells>
  <phoneticPr fontId="12" type="noConversion"/>
  <pageMargins left="0.7" right="0.7" top="0.75" bottom="0.75" header="0.3" footer="0.3"/>
  <ignoredErrors>
    <ignoredError sqref="B1:K1 A12:K12 A11:F11 H11:K11 A25:K25 H23:K24 A32:K32 F27:K29 H51:K51 H56:K56 A46:K46 B10:K10 B58 B3:K3 A14:B15 A21:B23 A62:K62 B13 B16 F15 B18:B20 F18:K22 F30 B24:D24 F23 B39:K39 A40 G40:K40 H58:K61 A26:B30 A52:K52 A57:K57 A53:B54 A59:B60 H30:K31 F36:K36 A33:B36 F53:K54 A64:K65 A63:D63 H63:K63 B17:K17 H15:K16 G14:K14 H38:K38 G33:K35 H45:K45 G42:K43 A42:B43 A47:B47 F47:K47 F49:K49 G48:K48 A49:B49 A48 G13:K13 G26:K2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C651C-AFC3-4B9A-887D-705660F6BFAA}">
  <dimension ref="A1:D25"/>
  <sheetViews>
    <sheetView tabSelected="1" topLeftCell="A5" zoomScale="85" zoomScaleNormal="85" workbookViewId="0">
      <selection activeCell="C11" sqref="C11"/>
    </sheetView>
  </sheetViews>
  <sheetFormatPr defaultRowHeight="15.6" x14ac:dyDescent="0.3"/>
  <cols>
    <col min="1" max="1" width="62.19921875" customWidth="1"/>
    <col min="2" max="2" width="20.69921875" bestFit="1" customWidth="1"/>
    <col min="3" max="3" width="32.19921875" bestFit="1" customWidth="1"/>
    <col min="4" max="4" width="15.09765625" bestFit="1" customWidth="1"/>
    <col min="5" max="5" width="47.59765625" bestFit="1" customWidth="1"/>
  </cols>
  <sheetData>
    <row r="1" spans="1:4" x14ac:dyDescent="0.3">
      <c r="A1" t="s">
        <v>138</v>
      </c>
    </row>
    <row r="2" spans="1:4" x14ac:dyDescent="0.3">
      <c r="A2" t="s">
        <v>139</v>
      </c>
    </row>
    <row r="3" spans="1:4" ht="124.8" x14ac:dyDescent="0.3">
      <c r="A3" s="30" t="s">
        <v>103</v>
      </c>
    </row>
    <row r="4" spans="1:4" x14ac:dyDescent="0.3">
      <c r="A4" s="7"/>
    </row>
    <row r="5" spans="1:4" ht="140.4" x14ac:dyDescent="0.3">
      <c r="A5" s="7" t="s">
        <v>132</v>
      </c>
    </row>
    <row r="7" spans="1:4" x14ac:dyDescent="0.3">
      <c r="A7" s="1" t="s">
        <v>100</v>
      </c>
      <c r="B7" s="29"/>
    </row>
    <row r="8" spans="1:4" x14ac:dyDescent="0.3">
      <c r="A8" s="8" t="s">
        <v>147</v>
      </c>
      <c r="B8" s="14"/>
    </row>
    <row r="9" spans="1:4" x14ac:dyDescent="0.3">
      <c r="A9" s="8" t="s">
        <v>148</v>
      </c>
      <c r="B9" s="14"/>
    </row>
    <row r="10" spans="1:4" x14ac:dyDescent="0.3">
      <c r="A10" s="8" t="s">
        <v>143</v>
      </c>
      <c r="B10" s="14"/>
    </row>
    <row r="11" spans="1:4" x14ac:dyDescent="0.3">
      <c r="A11" s="8" t="s">
        <v>144</v>
      </c>
      <c r="B11" s="14"/>
    </row>
    <row r="13" spans="1:4" ht="55.2" customHeight="1" x14ac:dyDescent="0.3">
      <c r="A13" s="1" t="s">
        <v>133</v>
      </c>
      <c r="B13" s="1" t="s">
        <v>104</v>
      </c>
      <c r="C13" s="1" t="s">
        <v>145</v>
      </c>
      <c r="D13" s="1" t="s">
        <v>101</v>
      </c>
    </row>
    <row r="14" spans="1:4" x14ac:dyDescent="0.3">
      <c r="A14" s="31" t="s">
        <v>146</v>
      </c>
      <c r="B14" s="33">
        <v>4000</v>
      </c>
      <c r="C14" s="44" cm="1">
        <f t="array" ref="C14">_xlfn.XLOOKUP(B14,{0;5001;8001;11001},$B$8:$B$11,"",-1)</f>
        <v>0</v>
      </c>
      <c r="D14" s="21">
        <f>B14*C14</f>
        <v>0</v>
      </c>
    </row>
    <row r="15" spans="1:4" x14ac:dyDescent="0.3">
      <c r="A15" s="31" t="s">
        <v>112</v>
      </c>
      <c r="B15" s="33">
        <v>6000</v>
      </c>
      <c r="C15" s="44" cm="1">
        <f t="array" ref="C15">_xlfn.XLOOKUP(B15,{0;5001;8001;11001},$B$8:$B$11,"",-1)</f>
        <v>0</v>
      </c>
      <c r="D15" s="21">
        <f t="shared" ref="D15:D19" si="0">B15*C15</f>
        <v>0</v>
      </c>
    </row>
    <row r="16" spans="1:4" x14ac:dyDescent="0.3">
      <c r="A16" s="31" t="s">
        <v>113</v>
      </c>
      <c r="B16" s="33">
        <v>10000</v>
      </c>
      <c r="C16" s="44" cm="1">
        <f t="array" ref="C16">_xlfn.XLOOKUP(B16,{0;5001;8001;11001},$B$8:$B$11,"",-1)</f>
        <v>0</v>
      </c>
      <c r="D16" s="21">
        <f t="shared" si="0"/>
        <v>0</v>
      </c>
    </row>
    <row r="17" spans="1:4" x14ac:dyDescent="0.3">
      <c r="A17" s="31" t="s">
        <v>130</v>
      </c>
      <c r="B17" s="33">
        <v>10000</v>
      </c>
      <c r="C17" s="44" cm="1">
        <f t="array" ref="C17">_xlfn.XLOOKUP(B17,{0;5001;8001;11001},$B$8:$B$11,"",-1)</f>
        <v>0</v>
      </c>
      <c r="D17" s="21">
        <f t="shared" si="0"/>
        <v>0</v>
      </c>
    </row>
    <row r="18" spans="1:4" x14ac:dyDescent="0.3">
      <c r="A18" s="31" t="s">
        <v>131</v>
      </c>
      <c r="B18" s="33">
        <v>10000</v>
      </c>
      <c r="C18" s="44" cm="1">
        <f t="array" ref="C18">_xlfn.XLOOKUP(B18,{0;5001;8001;11001},$B$8:$B$11,"",-1)</f>
        <v>0</v>
      </c>
      <c r="D18" s="21">
        <f t="shared" si="0"/>
        <v>0</v>
      </c>
    </row>
    <row r="19" spans="1:4" ht="16.2" thickBot="1" x14ac:dyDescent="0.35">
      <c r="A19" s="31" t="s">
        <v>105</v>
      </c>
      <c r="B19" s="33">
        <v>17500</v>
      </c>
      <c r="C19" s="44" cm="1">
        <f t="array" ref="C19">_xlfn.XLOOKUP(B19,{0;5001;8001;11001},$B$8:$B$11,"",-1)</f>
        <v>0</v>
      </c>
      <c r="D19" s="27">
        <f t="shared" si="0"/>
        <v>0</v>
      </c>
    </row>
    <row r="20" spans="1:4" ht="16.2" thickBot="1" x14ac:dyDescent="0.35">
      <c r="A20" s="17" t="s">
        <v>102</v>
      </c>
      <c r="B20" s="17"/>
      <c r="C20" s="25"/>
      <c r="D20" s="32">
        <f>SUM(D14:D19)</f>
        <v>0</v>
      </c>
    </row>
    <row r="25" spans="1:4" x14ac:dyDescent="0.3">
      <c r="A25" s="34"/>
    </row>
  </sheetData>
  <sheetProtection algorithmName="SHA-512" hashValue="U870V4NiktSdGhFv3NbPhF1Ekt9Xnv4nJ4UESKM9pMzpPTMbMEu6uxO9TD28hYN2RfEbCnhtbV91cQZG+4vKfQ==" saltValue="o4e8ivphvBn/TjxRxWuTZ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C28FD-AF2C-453D-A9F5-7D030F1D44C1}">
  <dimension ref="A1:E32"/>
  <sheetViews>
    <sheetView zoomScale="85" zoomScaleNormal="85" workbookViewId="0">
      <selection activeCell="A19" sqref="A19"/>
    </sheetView>
  </sheetViews>
  <sheetFormatPr defaultRowHeight="15.6" x14ac:dyDescent="0.3"/>
  <cols>
    <col min="1" max="1" width="108.5" bestFit="1" customWidth="1"/>
    <col min="2" max="2" width="24.59765625" customWidth="1"/>
    <col min="3" max="4" width="22.69921875" customWidth="1"/>
    <col min="5" max="5" width="75" bestFit="1" customWidth="1"/>
    <col min="6" max="6" width="15.19921875" bestFit="1" customWidth="1"/>
    <col min="7" max="7" width="5.8984375" bestFit="1" customWidth="1"/>
  </cols>
  <sheetData>
    <row r="1" spans="1:2" x14ac:dyDescent="0.3">
      <c r="A1" t="s">
        <v>141</v>
      </c>
    </row>
    <row r="2" spans="1:2" x14ac:dyDescent="0.3">
      <c r="A2" t="s">
        <v>142</v>
      </c>
    </row>
    <row r="3" spans="1:2" x14ac:dyDescent="0.3">
      <c r="A3" s="19" t="s">
        <v>49</v>
      </c>
    </row>
    <row r="4" spans="1:2" ht="31.2" x14ac:dyDescent="0.3">
      <c r="A4" s="35" t="s">
        <v>106</v>
      </c>
      <c r="B4" s="7"/>
    </row>
    <row r="5" spans="1:2" x14ac:dyDescent="0.3">
      <c r="A5" s="35"/>
      <c r="B5" s="7"/>
    </row>
    <row r="6" spans="1:2" x14ac:dyDescent="0.3">
      <c r="A6" s="37" t="s">
        <v>110</v>
      </c>
      <c r="B6" s="38"/>
    </row>
    <row r="7" spans="1:2" x14ac:dyDescent="0.3">
      <c r="A7" s="20" t="s">
        <v>70</v>
      </c>
    </row>
    <row r="8" spans="1:2" x14ac:dyDescent="0.3">
      <c r="A8" s="20" t="s">
        <v>71</v>
      </c>
    </row>
    <row r="9" spans="1:2" x14ac:dyDescent="0.3">
      <c r="A9" s="20" t="s">
        <v>72</v>
      </c>
    </row>
    <row r="10" spans="1:2" x14ac:dyDescent="0.3">
      <c r="A10" s="20" t="s">
        <v>73</v>
      </c>
    </row>
    <row r="11" spans="1:2" x14ac:dyDescent="0.3">
      <c r="A11" s="20" t="s">
        <v>74</v>
      </c>
    </row>
    <row r="12" spans="1:2" x14ac:dyDescent="0.3">
      <c r="A12" s="20"/>
    </row>
    <row r="13" spans="1:2" s="38" customFormat="1" x14ac:dyDescent="0.3">
      <c r="A13" s="37" t="s">
        <v>75</v>
      </c>
    </row>
    <row r="14" spans="1:2" x14ac:dyDescent="0.3">
      <c r="A14" s="20" t="s">
        <v>76</v>
      </c>
    </row>
    <row r="15" spans="1:2" x14ac:dyDescent="0.3">
      <c r="A15" s="20" t="s">
        <v>77</v>
      </c>
    </row>
    <row r="16" spans="1:2" x14ac:dyDescent="0.3">
      <c r="A16" s="20" t="s">
        <v>78</v>
      </c>
    </row>
    <row r="17" spans="1:5" x14ac:dyDescent="0.3">
      <c r="A17" s="36" t="s">
        <v>79</v>
      </c>
    </row>
    <row r="19" spans="1:5" ht="46.8" x14ac:dyDescent="0.3">
      <c r="A19" s="39" t="s">
        <v>109</v>
      </c>
      <c r="B19" s="7"/>
    </row>
    <row r="21" spans="1:5" x14ac:dyDescent="0.3">
      <c r="A21" s="1" t="s">
        <v>50</v>
      </c>
    </row>
    <row r="22" spans="1:5" x14ac:dyDescent="0.3">
      <c r="A22" s="1" t="s">
        <v>51</v>
      </c>
      <c r="B22" s="1" t="s">
        <v>63</v>
      </c>
      <c r="C22" s="1" t="s">
        <v>3</v>
      </c>
      <c r="D22" s="1" t="s">
        <v>64</v>
      </c>
      <c r="E22" s="1" t="s">
        <v>52</v>
      </c>
    </row>
    <row r="23" spans="1:5" x14ac:dyDescent="0.3">
      <c r="A23" s="8" t="s">
        <v>53</v>
      </c>
      <c r="B23" s="43">
        <v>100</v>
      </c>
      <c r="C23" s="14"/>
      <c r="D23" s="44">
        <f>B23*C23</f>
        <v>0</v>
      </c>
      <c r="E23" s="8" t="s">
        <v>54</v>
      </c>
    </row>
    <row r="24" spans="1:5" x14ac:dyDescent="0.3">
      <c r="A24" s="8" t="s">
        <v>55</v>
      </c>
      <c r="B24" s="43">
        <v>150</v>
      </c>
      <c r="C24" s="14"/>
      <c r="D24" s="44">
        <f t="shared" ref="D24:D26" si="0">B24*C24</f>
        <v>0</v>
      </c>
      <c r="E24" s="8" t="s">
        <v>56</v>
      </c>
    </row>
    <row r="25" spans="1:5" x14ac:dyDescent="0.3">
      <c r="A25" s="8" t="s">
        <v>57</v>
      </c>
      <c r="B25" s="43">
        <v>60</v>
      </c>
      <c r="C25" s="14"/>
      <c r="D25" s="44">
        <f t="shared" si="0"/>
        <v>0</v>
      </c>
      <c r="E25" s="8" t="s">
        <v>58</v>
      </c>
    </row>
    <row r="26" spans="1:5" x14ac:dyDescent="0.3">
      <c r="A26" s="8" t="s">
        <v>59</v>
      </c>
      <c r="B26" s="43">
        <v>10</v>
      </c>
      <c r="C26" s="14"/>
      <c r="D26" s="44">
        <f t="shared" si="0"/>
        <v>0</v>
      </c>
      <c r="E26" s="8" t="s">
        <v>60</v>
      </c>
    </row>
    <row r="27" spans="1:5" x14ac:dyDescent="0.3">
      <c r="A27" s="17" t="s">
        <v>111</v>
      </c>
      <c r="B27" s="17"/>
      <c r="C27" s="17"/>
      <c r="D27" s="40">
        <f>SUM(D23:D26)</f>
        <v>0</v>
      </c>
      <c r="E27" s="17"/>
    </row>
    <row r="29" spans="1:5" x14ac:dyDescent="0.3">
      <c r="A29" s="19" t="s">
        <v>61</v>
      </c>
    </row>
    <row r="30" spans="1:5" x14ac:dyDescent="0.3">
      <c r="A30" s="20" t="s">
        <v>107</v>
      </c>
    </row>
    <row r="31" spans="1:5" x14ac:dyDescent="0.3">
      <c r="A31" s="20" t="s">
        <v>108</v>
      </c>
    </row>
    <row r="32" spans="1:5" x14ac:dyDescent="0.3">
      <c r="A32" s="36" t="s">
        <v>62</v>
      </c>
    </row>
  </sheetData>
  <sheetProtection algorithmName="SHA-512" hashValue="cEhHj18WsNT3UKcs336XwLnDlBxUsqzcyq3trYI2KFr+7KDYBzvNXymFfuWKVkTyAkJnncFsDLAtT1DRdZrfqQ==" saltValue="7V3C5wWKTKG+2nlT+yOLB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Implementatiekosten</vt:lpstr>
      <vt:lpstr>Licentiekosten</vt:lpstr>
      <vt:lpstr>Uurtarieven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Lavrijssen, Teun</dc:creator>
  <cp:lastModifiedBy>Lavrijssen, Teun</cp:lastModifiedBy>
  <dcterms:created xsi:type="dcterms:W3CDTF">2026-01-06T14:29:44Z</dcterms:created>
  <dcterms:modified xsi:type="dcterms:W3CDTF">2026-02-26T11:33:54Z</dcterms:modified>
</cp:coreProperties>
</file>